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Кряжикова И.В\"/>
    </mc:Choice>
  </mc:AlternateContent>
  <bookViews>
    <workbookView xWindow="-15" yWindow="1200" windowWidth="9465" windowHeight="10560" tabRatio="618"/>
  </bookViews>
  <sheets>
    <sheet name="Приложение 1 к Протоколу" sheetId="2" r:id="rId1"/>
  </sheets>
  <definedNames>
    <definedName name="_xlnm._FilterDatabase" localSheetId="0" hidden="1">'Приложение 1 к Протоколу'!$A$6:$S$43</definedName>
    <definedName name="_xlnm.Print_Titles" localSheetId="0">'Приложение 1 к Протоколу'!$3:$6</definedName>
    <definedName name="_xlnm.Print_Area" localSheetId="0">'Приложение 1 к Протоколу'!$B$1:$O$48</definedName>
  </definedNames>
  <calcPr calcId="152511"/>
</workbook>
</file>

<file path=xl/calcChain.xml><?xml version="1.0" encoding="utf-8"?>
<calcChain xmlns="http://schemas.openxmlformats.org/spreadsheetml/2006/main">
  <c r="F44" i="2" l="1"/>
  <c r="O46" i="2" l="1"/>
  <c r="N46" i="2"/>
  <c r="M46" i="2"/>
  <c r="L46" i="2"/>
  <c r="K46" i="2"/>
  <c r="J46" i="2"/>
  <c r="I46" i="2"/>
  <c r="H46" i="2"/>
  <c r="G46" i="2"/>
  <c r="E45" i="2"/>
  <c r="O44" i="2"/>
  <c r="N44" i="2"/>
  <c r="M44" i="2"/>
  <c r="L44" i="2"/>
  <c r="K44" i="2"/>
  <c r="J44" i="2"/>
  <c r="I44" i="2"/>
  <c r="H44" i="2"/>
  <c r="G44" i="2"/>
  <c r="E43" i="2" l="1"/>
  <c r="E42" i="2"/>
  <c r="E40" i="2"/>
  <c r="E39" i="2"/>
  <c r="E37" i="2"/>
  <c r="E36" i="2"/>
  <c r="E34" i="2"/>
  <c r="E33" i="2"/>
  <c r="E31" i="2"/>
  <c r="E30" i="2"/>
  <c r="E28" i="2"/>
  <c r="E27" i="2"/>
  <c r="E25" i="2"/>
  <c r="E24" i="2"/>
  <c r="E22" i="2"/>
  <c r="E21" i="2"/>
  <c r="E19" i="2"/>
  <c r="E18" i="2"/>
  <c r="E16" i="2"/>
  <c r="E15" i="2"/>
  <c r="E14" i="2" s="1"/>
  <c r="E13" i="2"/>
  <c r="E12" i="2"/>
  <c r="E11" i="2"/>
  <c r="E10" i="2"/>
  <c r="E9" i="2"/>
  <c r="E8" i="2" l="1"/>
  <c r="O8" i="2"/>
  <c r="N8" i="2"/>
  <c r="M8" i="2"/>
  <c r="L8" i="2"/>
  <c r="K8" i="2"/>
  <c r="J8" i="2"/>
  <c r="I8" i="2"/>
  <c r="H8" i="2"/>
  <c r="G8" i="2"/>
  <c r="F46" i="2" l="1"/>
  <c r="O41" i="2" l="1"/>
  <c r="N41" i="2"/>
  <c r="M41" i="2"/>
  <c r="L41" i="2"/>
  <c r="K41" i="2"/>
  <c r="J41" i="2"/>
  <c r="I41" i="2"/>
  <c r="H41" i="2"/>
  <c r="G41" i="2"/>
  <c r="O38" i="2"/>
  <c r="N38" i="2"/>
  <c r="M38" i="2"/>
  <c r="L38" i="2"/>
  <c r="K38" i="2"/>
  <c r="J38" i="2"/>
  <c r="I38" i="2"/>
  <c r="H38" i="2"/>
  <c r="G38" i="2"/>
  <c r="O35" i="2"/>
  <c r="N35" i="2"/>
  <c r="M35" i="2"/>
  <c r="L35" i="2"/>
  <c r="K35" i="2"/>
  <c r="J35" i="2"/>
  <c r="I35" i="2"/>
  <c r="H35" i="2"/>
  <c r="G35" i="2"/>
  <c r="O32" i="2"/>
  <c r="N32" i="2"/>
  <c r="M32" i="2"/>
  <c r="L32" i="2"/>
  <c r="K32" i="2"/>
  <c r="J32" i="2"/>
  <c r="I32" i="2"/>
  <c r="H32" i="2"/>
  <c r="G32" i="2"/>
  <c r="O29" i="2"/>
  <c r="N29" i="2"/>
  <c r="M29" i="2"/>
  <c r="L29" i="2"/>
  <c r="K29" i="2"/>
  <c r="J29" i="2"/>
  <c r="I29" i="2"/>
  <c r="H29" i="2"/>
  <c r="G29" i="2"/>
  <c r="O26" i="2"/>
  <c r="N26" i="2"/>
  <c r="M26" i="2"/>
  <c r="L26" i="2"/>
  <c r="K26" i="2"/>
  <c r="J26" i="2"/>
  <c r="I26" i="2"/>
  <c r="H26" i="2"/>
  <c r="G26" i="2"/>
  <c r="O23" i="2"/>
  <c r="N23" i="2"/>
  <c r="M23" i="2"/>
  <c r="L23" i="2"/>
  <c r="K23" i="2"/>
  <c r="J23" i="2"/>
  <c r="I23" i="2"/>
  <c r="H23" i="2"/>
  <c r="G23" i="2"/>
  <c r="O20" i="2"/>
  <c r="N20" i="2"/>
  <c r="M20" i="2"/>
  <c r="L20" i="2"/>
  <c r="K20" i="2"/>
  <c r="J20" i="2"/>
  <c r="I20" i="2"/>
  <c r="H20" i="2"/>
  <c r="G20" i="2"/>
  <c r="O17" i="2"/>
  <c r="N17" i="2"/>
  <c r="M17" i="2"/>
  <c r="L17" i="2"/>
  <c r="K17" i="2"/>
  <c r="J17" i="2"/>
  <c r="I17" i="2"/>
  <c r="H17" i="2"/>
  <c r="G17" i="2"/>
  <c r="O14" i="2"/>
  <c r="N14" i="2"/>
  <c r="M14" i="2"/>
  <c r="L14" i="2"/>
  <c r="K14" i="2"/>
  <c r="J14" i="2"/>
  <c r="I14" i="2"/>
  <c r="H14" i="2"/>
  <c r="G14" i="2"/>
  <c r="E20" i="2" l="1"/>
  <c r="E26" i="2"/>
  <c r="E38" i="2"/>
  <c r="E35" i="2"/>
  <c r="E32" i="2"/>
  <c r="E17" i="2"/>
  <c r="E23" i="2"/>
  <c r="E29" i="2"/>
  <c r="E41" i="2"/>
  <c r="E44" i="2" l="1"/>
  <c r="E46" i="2" s="1"/>
  <c r="P8" i="2"/>
  <c r="Q8" i="2" s="1"/>
  <c r="P9" i="2"/>
  <c r="Q9" i="2" s="1"/>
  <c r="P10" i="2"/>
  <c r="Q10" i="2" s="1"/>
  <c r="P11" i="2"/>
  <c r="Q11" i="2" s="1"/>
  <c r="P12" i="2"/>
  <c r="Q12" i="2" s="1"/>
  <c r="P14" i="2"/>
  <c r="Q14" i="2" s="1"/>
  <c r="P15" i="2"/>
  <c r="Q15" i="2" s="1"/>
  <c r="P16" i="2"/>
  <c r="Q16" i="2" s="1"/>
  <c r="P17" i="2"/>
  <c r="Q17" i="2" s="1"/>
  <c r="P18" i="2"/>
  <c r="Q18" i="2" s="1"/>
  <c r="P19" i="2"/>
  <c r="Q19" i="2" s="1"/>
  <c r="P20" i="2"/>
  <c r="Q20" i="2" s="1"/>
  <c r="P21" i="2"/>
  <c r="Q21" i="2" s="1"/>
  <c r="P22" i="2"/>
  <c r="Q22" i="2" s="1"/>
  <c r="P23" i="2"/>
  <c r="Q23" i="2" s="1"/>
  <c r="P24" i="2"/>
  <c r="Q24" i="2" s="1"/>
  <c r="P25" i="2"/>
  <c r="Q25" i="2" s="1"/>
  <c r="P26" i="2"/>
  <c r="Q26" i="2" s="1"/>
  <c r="P27" i="2"/>
  <c r="Q27" i="2" s="1"/>
  <c r="P28" i="2"/>
  <c r="Q28" i="2" s="1"/>
  <c r="P29" i="2"/>
  <c r="Q29" i="2" s="1"/>
  <c r="P30" i="2"/>
  <c r="Q30" i="2" s="1"/>
  <c r="P31" i="2"/>
  <c r="Q31" i="2" s="1"/>
  <c r="P32" i="2"/>
  <c r="Q32" i="2" s="1"/>
  <c r="P33" i="2"/>
  <c r="Q33" i="2" s="1"/>
  <c r="P34" i="2"/>
  <c r="Q34" i="2" s="1"/>
  <c r="P35" i="2"/>
  <c r="Q35" i="2" s="1"/>
  <c r="P36" i="2"/>
  <c r="Q36" i="2" s="1"/>
  <c r="P37" i="2"/>
  <c r="Q37" i="2" s="1"/>
  <c r="P38" i="2"/>
  <c r="Q38" i="2" s="1"/>
  <c r="P39" i="2"/>
  <c r="Q39" i="2" s="1"/>
  <c r="P40" i="2"/>
  <c r="Q40" i="2" s="1"/>
  <c r="P41" i="2"/>
  <c r="Q41" i="2" s="1"/>
  <c r="P42" i="2"/>
  <c r="Q42" i="2" s="1"/>
  <c r="P43" i="2"/>
  <c r="Q43" i="2" s="1"/>
</calcChain>
</file>

<file path=xl/sharedStrings.xml><?xml version="1.0" encoding="utf-8"?>
<sst xmlns="http://schemas.openxmlformats.org/spreadsheetml/2006/main" count="111" uniqueCount="59">
  <si>
    <t>Каргатский</t>
  </si>
  <si>
    <t>Верх-Каргатский сельсовет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</si>
  <si>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</si>
  <si>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</si>
  <si>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</si>
  <si>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</si>
  <si>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</si>
  <si>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</si>
  <si>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</si>
  <si>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</si>
  <si>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</si>
  <si>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г. Каргат</t>
  </si>
  <si>
    <t>Численность жителей муниципального образования (чел.)</t>
  </si>
  <si>
    <t>Общая площадь муниципального образования (тыс.кв.км.)</t>
  </si>
  <si>
    <t>Муниципальное учреждение культуры "Парк культуры и отдыха города Каргата"</t>
  </si>
  <si>
    <t>Администрация города Каргата Каргатского района Новосибирской области</t>
  </si>
  <si>
    <t>Муниципальное учреждение культуры "Алабугинский социально-культурный комплекс"</t>
  </si>
  <si>
    <t>Администрация Алабугинского сельсовета Каргатского района Новосибирской области</t>
  </si>
  <si>
    <t>Муниципальное учреждение культуры "Беркутовский социально-культурный комплекс"</t>
  </si>
  <si>
    <t>администрация Беркутовского сельсовета Каргатского района Новосибирской области</t>
  </si>
  <si>
    <t>Муниципальное учреждение культуры "Верх-Каргатский социально-культурный комплекс"</t>
  </si>
  <si>
    <t>Администрация муниципального образования Верх-Каргатский сельсовет</t>
  </si>
  <si>
    <t>Муниципальное учреждение культуры "Карганский социально-культурный комплекс"</t>
  </si>
  <si>
    <t>Администрация Карганского сельсовета Каргатского района Новосибирской области</t>
  </si>
  <si>
    <t>Муниципальное учреждение культуры "Кубанский социально-культурный комплекс</t>
  </si>
  <si>
    <t>Администрация Кубанского сельсовета Каргатского района Новосибирской области</t>
  </si>
  <si>
    <t>Муниципальное учреждение культуры "Маршанский социально-культурный комплекс"</t>
  </si>
  <si>
    <t xml:space="preserve">Администрация Маршанского сельсовета Каргатского района Новосибирской области </t>
  </si>
  <si>
    <t>Муниципальное учреждение культуры "Мусинское социально-культурное объединение"</t>
  </si>
  <si>
    <t>Администрация Мусинского сельсовета Каргатского района Новосибирской области</t>
  </si>
  <si>
    <t>Муниципальное учреждение культуры "Первомайский социально-культурный комплекс"</t>
  </si>
  <si>
    <t>Администрация Первомайского сельсовета Каргатского района Новосибирской области</t>
  </si>
  <si>
    <t>Муниципальное учреждение культуры "Суминский социально-культурный комплекс</t>
  </si>
  <si>
    <t>Администрация Суминского сельсовета Каргатского района Новосибирской области</t>
  </si>
  <si>
    <t>Муниципальное учреждение культуры "Форпост-Каргатский социально-культурный комплекс"</t>
  </si>
  <si>
    <t>Администрация Фопост-Каргатского сельсовета Каргатского района Новосибирской области</t>
  </si>
  <si>
    <t>Оплата труда и начисления на оплату труда</t>
  </si>
  <si>
    <t>Оплата коммунальных услуг</t>
  </si>
  <si>
    <t>Арендная плата за пользование имуществом</t>
  </si>
  <si>
    <t>Уплата налогов, госпошлины и сборов, разного рода платежей в бюджеты всех уровней</t>
  </si>
  <si>
    <t>Приобретение топлива *</t>
  </si>
  <si>
    <t>Муниципальное бюджетное учреждение культуры социально-культурный комплекс "Юность"</t>
  </si>
  <si>
    <t>Муниципальное казенное  учреждение "Услуги благоустройства"</t>
  </si>
  <si>
    <t>Горюче-смазочные материалы **</t>
  </si>
  <si>
    <t>Объём расходов по потребности</t>
  </si>
  <si>
    <t xml:space="preserve">Оплата услуг связи и интернета </t>
  </si>
  <si>
    <t xml:space="preserve">Доплаты к пенсиям муниципальных служащих </t>
  </si>
  <si>
    <t xml:space="preserve">Оплата услуг охраны </t>
  </si>
  <si>
    <r>
      <t>Наименование учреждения</t>
    </r>
    <r>
      <rPr>
        <b/>
        <sz val="10"/>
        <rFont val="Times New Roman"/>
        <family val="1"/>
        <charset val="204"/>
      </rPr>
      <t xml:space="preserve"> (в соответствии с уставом без сокращений)</t>
    </r>
  </si>
  <si>
    <t xml:space="preserve">Обслуживание программных продуктов </t>
  </si>
  <si>
    <t xml:space="preserve">Совет депутатов г.Каргата Каргатского района Новосибирской области </t>
  </si>
  <si>
    <t>Всего</t>
  </si>
  <si>
    <t>ВСЕГО ПРИОРИТЕТНЫХ на 01.06.2019г</t>
  </si>
  <si>
    <t>ВСЕГО ПРИОРИТЕТНЫХ на 01.10.2019г</t>
  </si>
  <si>
    <t>ОТКЛОНЕНИЕ</t>
  </si>
  <si>
    <t>Плановые назначения расходов местных бюджетов на исполнение собственных полномочий органов местного самоуправления на 01.06.2019г (ПРИОРИТЕТНЫЕ РАСХОДЫ)</t>
  </si>
  <si>
    <t>не меньше</t>
  </si>
  <si>
    <t>можно больше</t>
  </si>
  <si>
    <t>должно быть в бюджетах на 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</si>
</sst>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.0\ _₽_-;\-* #,##0.0\ _₽_-;_-* &quot;-&quot;?\ _₽_-;_-@_-"/>
    <numFmt numFmtId="168" formatCode="#,##0.000_ ;\-#,##0.000\ 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7">
    <xf numFmtId="0" fontId="0" fillId="0" borderId="0" xfId="0"/>
    <xf numFmtId="165" fontId="6" fillId="0" borderId="1" xfId="8" applyNumberFormat="1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8" applyNumberFormat="1" applyFont="1" applyFill="1" applyBorder="1" applyAlignment="1">
      <alignment horizontal="left" vertical="center" wrapText="1"/>
    </xf>
    <xf numFmtId="165" fontId="7" fillId="2" borderId="1" xfId="8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6" fontId="7" fillId="2" borderId="1" xfId="8" applyNumberFormat="1" applyFont="1" applyFill="1" applyBorder="1" applyAlignment="1">
      <alignment horizontal="right" vertical="center" wrapText="1"/>
    </xf>
    <xf numFmtId="2" fontId="6" fillId="0" borderId="1" xfId="8" applyNumberFormat="1" applyFont="1" applyFill="1" applyBorder="1" applyAlignment="1">
      <alignment horizontal="left" vertical="center" wrapText="1"/>
    </xf>
    <xf numFmtId="2" fontId="6" fillId="0" borderId="1" xfId="8" applyNumberFormat="1" applyFont="1" applyFill="1" applyBorder="1" applyAlignment="1">
      <alignment horizontal="right" vertical="center" wrapText="1"/>
    </xf>
    <xf numFmtId="165" fontId="12" fillId="0" borderId="1" xfId="8" applyNumberFormat="1" applyFont="1" applyFill="1" applyBorder="1" applyAlignment="1">
      <alignment vertical="center"/>
    </xf>
    <xf numFmtId="165" fontId="12" fillId="4" borderId="1" xfId="8" applyNumberFormat="1" applyFont="1" applyFill="1" applyBorder="1" applyAlignment="1">
      <alignment vertical="center"/>
    </xf>
    <xf numFmtId="165" fontId="13" fillId="3" borderId="0" xfId="0" applyNumberFormat="1" applyFont="1" applyFill="1" applyAlignment="1">
      <alignment vertical="center"/>
    </xf>
    <xf numFmtId="167" fontId="13" fillId="3" borderId="0" xfId="0" applyNumberFormat="1" applyFont="1" applyFill="1" applyAlignment="1">
      <alignment vertical="center"/>
    </xf>
    <xf numFmtId="165" fontId="10" fillId="2" borderId="1" xfId="8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165" fontId="13" fillId="0" borderId="1" xfId="8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5" fontId="13" fillId="4" borderId="1" xfId="8" applyNumberFormat="1" applyFont="1" applyFill="1" applyBorder="1" applyAlignment="1">
      <alignment vertical="center"/>
    </xf>
    <xf numFmtId="165" fontId="10" fillId="2" borderId="1" xfId="8" applyNumberFormat="1" applyFont="1" applyFill="1" applyBorder="1" applyAlignment="1">
      <alignment horizontal="right" vertical="center"/>
    </xf>
    <xf numFmtId="0" fontId="14" fillId="0" borderId="0" xfId="0" applyFont="1"/>
    <xf numFmtId="168" fontId="7" fillId="2" borderId="1" xfId="8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/>
    </xf>
    <xf numFmtId="167" fontId="10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9"/>
    <cellStyle name="Обычный 2 2" xfId="6"/>
    <cellStyle name="Обычный 2 4" xfId="2"/>
    <cellStyle name="Обычный 2 5" xfId="4"/>
    <cellStyle name="Обычный 2 6" xfId="5"/>
    <cellStyle name="Обычный 2 7" xfId="7"/>
    <cellStyle name="Обычный 3" xfId="3"/>
    <cellStyle name="Обычный 3 2" xfId="12"/>
    <cellStyle name="Обычный 4" xfId="13"/>
    <cellStyle name="Финансовый" xfId="8" builtinId="3"/>
    <cellStyle name="Финансовый 2" xfId="1"/>
    <cellStyle name="Финансовый 2 2" xfId="10"/>
    <cellStyle name="Финансовый 2 2 2" xfId="15"/>
    <cellStyle name="Финансовый 2 3" xfId="14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tabSelected="1" view="pageBreakPreview" zoomScale="75" zoomScaleNormal="100" zoomScaleSheetLayoutView="7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4" sqref="F4:O4"/>
    </sheetView>
  </sheetViews>
  <sheetFormatPr defaultRowHeight="12.75" x14ac:dyDescent="0.2"/>
  <cols>
    <col min="1" max="1" width="0.28515625" style="8" hidden="1" customWidth="1"/>
    <col min="2" max="2" width="38.85546875" style="8" customWidth="1"/>
    <col min="3" max="3" width="13.85546875" style="8" customWidth="1"/>
    <col min="4" max="4" width="15.7109375" style="8" customWidth="1"/>
    <col min="5" max="5" width="14.42578125" style="8" customWidth="1"/>
    <col min="6" max="6" width="16.5703125" style="8" customWidth="1"/>
    <col min="7" max="7" width="17.140625" style="8" customWidth="1"/>
    <col min="8" max="8" width="13" style="8" customWidth="1"/>
    <col min="9" max="9" width="13.42578125" style="8" customWidth="1"/>
    <col min="10" max="10" width="13.85546875" style="8" customWidth="1"/>
    <col min="11" max="11" width="15.7109375" style="8" customWidth="1"/>
    <col min="12" max="12" width="12.7109375" style="8" customWidth="1"/>
    <col min="13" max="13" width="14.5703125" style="8" customWidth="1"/>
    <col min="14" max="14" width="16.5703125" style="8" customWidth="1"/>
    <col min="15" max="15" width="14.7109375" style="8" customWidth="1"/>
    <col min="16" max="16" width="15.42578125" style="8" hidden="1" customWidth="1"/>
    <col min="17" max="17" width="12.5703125" style="8" hidden="1" customWidth="1"/>
    <col min="18" max="19" width="0" style="8" hidden="1" customWidth="1"/>
    <col min="20" max="16384" width="9.140625" style="8"/>
  </cols>
  <sheetData>
    <row r="1" spans="1:19" ht="26.25" customHeight="1" x14ac:dyDescent="0.2">
      <c r="A1" s="7"/>
      <c r="B1" s="41" t="s">
        <v>55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"/>
    </row>
    <row r="2" spans="1:19" x14ac:dyDescent="0.2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/>
    </row>
    <row r="3" spans="1:19" ht="15.75" customHeight="1" x14ac:dyDescent="0.2">
      <c r="A3" s="7"/>
      <c r="B3" s="42" t="s">
        <v>48</v>
      </c>
      <c r="C3" s="42" t="s">
        <v>12</v>
      </c>
      <c r="D3" s="42" t="s">
        <v>13</v>
      </c>
      <c r="E3" s="36" t="s">
        <v>51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7"/>
    </row>
    <row r="4" spans="1:19" s="9" customFormat="1" ht="12.75" customHeight="1" x14ac:dyDescent="0.2">
      <c r="A4" s="7"/>
      <c r="B4" s="42"/>
      <c r="C4" s="42"/>
      <c r="D4" s="42"/>
      <c r="E4" s="37"/>
      <c r="F4" s="39"/>
      <c r="G4" s="39"/>
      <c r="H4" s="39"/>
      <c r="I4" s="39"/>
      <c r="J4" s="39"/>
      <c r="K4" s="39"/>
      <c r="L4" s="39"/>
      <c r="M4" s="39"/>
      <c r="N4" s="39"/>
      <c r="O4" s="40"/>
      <c r="P4" s="7"/>
    </row>
    <row r="5" spans="1:19" s="9" customFormat="1" ht="91.5" customHeight="1" x14ac:dyDescent="0.2">
      <c r="A5" s="7"/>
      <c r="B5" s="42"/>
      <c r="C5" s="42"/>
      <c r="D5" s="42"/>
      <c r="E5" s="38"/>
      <c r="F5" s="31" t="s">
        <v>36</v>
      </c>
      <c r="G5" s="29" t="s">
        <v>37</v>
      </c>
      <c r="H5" s="29" t="s">
        <v>40</v>
      </c>
      <c r="I5" s="29" t="s">
        <v>38</v>
      </c>
      <c r="J5" s="29" t="s">
        <v>43</v>
      </c>
      <c r="K5" s="29" t="s">
        <v>39</v>
      </c>
      <c r="L5" s="29" t="s">
        <v>45</v>
      </c>
      <c r="M5" s="29" t="s">
        <v>46</v>
      </c>
      <c r="N5" s="29" t="s">
        <v>47</v>
      </c>
      <c r="O5" s="29" t="s">
        <v>49</v>
      </c>
      <c r="P5" s="7"/>
    </row>
    <row r="6" spans="1:19" s="9" customFormat="1" ht="105.75" customHeight="1" x14ac:dyDescent="0.2">
      <c r="A6" s="10"/>
      <c r="B6" s="42"/>
      <c r="C6" s="42"/>
      <c r="D6" s="42"/>
      <c r="E6" s="3" t="s">
        <v>44</v>
      </c>
      <c r="F6" s="3" t="s">
        <v>44</v>
      </c>
      <c r="G6" s="3" t="s">
        <v>44</v>
      </c>
      <c r="H6" s="3" t="s">
        <v>44</v>
      </c>
      <c r="I6" s="3" t="s">
        <v>44</v>
      </c>
      <c r="J6" s="3" t="s">
        <v>44</v>
      </c>
      <c r="K6" s="3" t="s">
        <v>44</v>
      </c>
      <c r="L6" s="3" t="s">
        <v>44</v>
      </c>
      <c r="M6" s="3" t="s">
        <v>44</v>
      </c>
      <c r="N6" s="3" t="s">
        <v>44</v>
      </c>
      <c r="O6" s="3" t="s">
        <v>44</v>
      </c>
    </row>
    <row r="7" spans="1:19" s="9" customFormat="1" ht="42" customHeight="1" x14ac:dyDescent="0.2">
      <c r="A7" s="10"/>
      <c r="B7" s="46" t="s">
        <v>58</v>
      </c>
      <c r="C7" s="3"/>
      <c r="D7" s="3"/>
      <c r="E7" s="28"/>
      <c r="F7" s="44" t="s">
        <v>56</v>
      </c>
      <c r="G7" s="44" t="s">
        <v>56</v>
      </c>
      <c r="H7" s="44" t="s">
        <v>56</v>
      </c>
      <c r="I7" s="44" t="s">
        <v>56</v>
      </c>
      <c r="J7" s="45" t="s">
        <v>57</v>
      </c>
      <c r="K7" s="45" t="s">
        <v>57</v>
      </c>
      <c r="L7" s="45" t="s">
        <v>57</v>
      </c>
      <c r="M7" s="45" t="s">
        <v>57</v>
      </c>
      <c r="N7" s="45" t="s">
        <v>57</v>
      </c>
      <c r="O7" s="45" t="s">
        <v>57</v>
      </c>
    </row>
    <row r="8" spans="1:19" s="12" customFormat="1" ht="15.75" x14ac:dyDescent="0.2">
      <c r="A8" s="11" t="s">
        <v>0</v>
      </c>
      <c r="B8" s="5" t="s">
        <v>11</v>
      </c>
      <c r="C8" s="5">
        <v>9175</v>
      </c>
      <c r="D8" s="27">
        <v>0.28199999999999997</v>
      </c>
      <c r="E8" s="20">
        <f>E9+E10+E11+E12+E13</f>
        <v>8824.6</v>
      </c>
      <c r="F8" s="20">
        <v>31833.8</v>
      </c>
      <c r="G8" s="20">
        <f t="shared" ref="G8:O8" si="0">G9+G10+G11+G12+G13</f>
        <v>3369.6000000000004</v>
      </c>
      <c r="H8" s="20">
        <f t="shared" si="0"/>
        <v>0</v>
      </c>
      <c r="I8" s="20">
        <f t="shared" si="0"/>
        <v>50</v>
      </c>
      <c r="J8" s="20">
        <f t="shared" si="0"/>
        <v>3590.3</v>
      </c>
      <c r="K8" s="20">
        <f t="shared" si="0"/>
        <v>278.60000000000002</v>
      </c>
      <c r="L8" s="20">
        <f t="shared" si="0"/>
        <v>477.4</v>
      </c>
      <c r="M8" s="20">
        <f t="shared" si="0"/>
        <v>400.1</v>
      </c>
      <c r="N8" s="20">
        <f t="shared" si="0"/>
        <v>181.3</v>
      </c>
      <c r="O8" s="20">
        <f t="shared" si="0"/>
        <v>477.3</v>
      </c>
      <c r="P8" s="18">
        <f t="shared" ref="P8:P12" si="1">SUM(F8:O8)</f>
        <v>40658.400000000009</v>
      </c>
      <c r="Q8" s="19" t="e">
        <f>P8-#REF!</f>
        <v>#REF!</v>
      </c>
      <c r="R8" s="21">
        <v>1</v>
      </c>
      <c r="S8" s="21"/>
    </row>
    <row r="9" spans="1:19" ht="38.25" x14ac:dyDescent="0.2">
      <c r="A9" s="6" t="s">
        <v>0</v>
      </c>
      <c r="B9" s="4" t="s">
        <v>41</v>
      </c>
      <c r="C9" s="4"/>
      <c r="D9" s="4"/>
      <c r="E9" s="22">
        <f>F9+G9+H9+I9+J9+K9+L9+M9+N9+O9</f>
        <v>989</v>
      </c>
      <c r="F9" s="22"/>
      <c r="G9" s="22">
        <v>606.79999999999995</v>
      </c>
      <c r="H9" s="22"/>
      <c r="I9" s="22"/>
      <c r="J9" s="22">
        <v>34.700000000000003</v>
      </c>
      <c r="K9" s="24">
        <v>33.1</v>
      </c>
      <c r="L9" s="22">
        <v>133.1</v>
      </c>
      <c r="M9" s="22"/>
      <c r="N9" s="22">
        <v>181.3</v>
      </c>
      <c r="O9" s="22"/>
      <c r="P9" s="18">
        <f t="shared" si="1"/>
        <v>989</v>
      </c>
      <c r="Q9" s="19" t="e">
        <f>P9-#REF!</f>
        <v>#REF!</v>
      </c>
      <c r="R9" s="23"/>
      <c r="S9" s="23"/>
    </row>
    <row r="10" spans="1:19" ht="36" customHeight="1" x14ac:dyDescent="0.2">
      <c r="A10" s="6" t="s">
        <v>0</v>
      </c>
      <c r="B10" s="4" t="s">
        <v>14</v>
      </c>
      <c r="C10" s="4"/>
      <c r="D10" s="4"/>
      <c r="E10" s="22">
        <f t="shared" ref="E10:E13" si="2">F10+G10+H10+I10+J10+K10+L10+M10+N10+O10</f>
        <v>246.79999999999998</v>
      </c>
      <c r="F10" s="22"/>
      <c r="G10" s="22">
        <v>118.5</v>
      </c>
      <c r="H10" s="22"/>
      <c r="I10" s="22">
        <v>50</v>
      </c>
      <c r="J10" s="22">
        <v>48.6</v>
      </c>
      <c r="K10" s="24">
        <v>2.5</v>
      </c>
      <c r="L10" s="22">
        <v>24.2</v>
      </c>
      <c r="M10" s="22"/>
      <c r="N10" s="22"/>
      <c r="O10" s="22">
        <v>3</v>
      </c>
      <c r="P10" s="18">
        <f t="shared" si="1"/>
        <v>246.79999999999998</v>
      </c>
      <c r="Q10" s="19" t="e">
        <f>P10-#REF!</f>
        <v>#REF!</v>
      </c>
      <c r="R10" s="23"/>
      <c r="S10" s="23"/>
    </row>
    <row r="11" spans="1:19" ht="33.75" customHeight="1" x14ac:dyDescent="0.2">
      <c r="A11" s="6" t="s">
        <v>0</v>
      </c>
      <c r="B11" s="4" t="s">
        <v>42</v>
      </c>
      <c r="C11" s="4"/>
      <c r="D11" s="4"/>
      <c r="E11" s="22">
        <f t="shared" si="2"/>
        <v>5716.8</v>
      </c>
      <c r="F11" s="24"/>
      <c r="G11" s="22">
        <v>2059.3000000000002</v>
      </c>
      <c r="H11" s="22"/>
      <c r="I11" s="22"/>
      <c r="J11" s="22">
        <v>3317.2</v>
      </c>
      <c r="K11" s="24">
        <v>155</v>
      </c>
      <c r="L11" s="22">
        <v>57.3</v>
      </c>
      <c r="M11" s="22"/>
      <c r="N11" s="22"/>
      <c r="O11" s="22">
        <v>128</v>
      </c>
      <c r="P11" s="18">
        <f t="shared" si="1"/>
        <v>5716.8</v>
      </c>
      <c r="Q11" s="19" t="e">
        <f>P11-#REF!</f>
        <v>#REF!</v>
      </c>
      <c r="R11" s="23"/>
      <c r="S11" s="23"/>
    </row>
    <row r="12" spans="1:19" ht="45" customHeight="1" x14ac:dyDescent="0.2">
      <c r="A12" s="6" t="s">
        <v>0</v>
      </c>
      <c r="B12" s="4" t="s">
        <v>15</v>
      </c>
      <c r="C12" s="4"/>
      <c r="D12" s="4"/>
      <c r="E12" s="22">
        <f t="shared" si="2"/>
        <v>1855.9999999999998</v>
      </c>
      <c r="F12" s="22"/>
      <c r="G12" s="22">
        <v>569</v>
      </c>
      <c r="H12" s="22"/>
      <c r="I12" s="22"/>
      <c r="J12" s="22">
        <v>189.8</v>
      </c>
      <c r="K12" s="24">
        <v>88</v>
      </c>
      <c r="L12" s="22">
        <v>262.8</v>
      </c>
      <c r="M12" s="22">
        <v>400.1</v>
      </c>
      <c r="N12" s="22"/>
      <c r="O12" s="22">
        <v>346.3</v>
      </c>
      <c r="P12" s="18">
        <f t="shared" si="1"/>
        <v>1855.9999999999998</v>
      </c>
      <c r="Q12" s="19" t="e">
        <f>P12-#REF!</f>
        <v>#REF!</v>
      </c>
      <c r="R12" s="23"/>
      <c r="S12" s="23"/>
    </row>
    <row r="13" spans="1:19" ht="33" customHeight="1" x14ac:dyDescent="0.2">
      <c r="A13" s="6"/>
      <c r="B13" s="1" t="s">
        <v>50</v>
      </c>
      <c r="C13" s="4"/>
      <c r="D13" s="4"/>
      <c r="E13" s="22">
        <f t="shared" si="2"/>
        <v>16</v>
      </c>
      <c r="F13" s="22"/>
      <c r="G13" s="22">
        <v>16</v>
      </c>
      <c r="H13" s="22"/>
      <c r="I13" s="22"/>
      <c r="J13" s="22"/>
      <c r="K13" s="24">
        <v>0</v>
      </c>
      <c r="L13" s="22"/>
      <c r="M13" s="22"/>
      <c r="N13" s="22"/>
      <c r="O13" s="22"/>
      <c r="P13" s="18"/>
      <c r="Q13" s="19"/>
      <c r="R13" s="23"/>
      <c r="S13" s="23"/>
    </row>
    <row r="14" spans="1:19" ht="15.75" x14ac:dyDescent="0.2">
      <c r="A14" s="6" t="s">
        <v>0</v>
      </c>
      <c r="B14" s="5" t="s">
        <v>2</v>
      </c>
      <c r="C14" s="5">
        <v>999</v>
      </c>
      <c r="D14" s="13">
        <v>0.60599999999999998</v>
      </c>
      <c r="E14" s="25">
        <f>E15+E16</f>
        <v>2886.3999999999996</v>
      </c>
      <c r="F14" s="25">
        <v>6086.7</v>
      </c>
      <c r="G14" s="25">
        <f t="shared" ref="F14:O14" si="3">G15+G16</f>
        <v>1994.1999999999998</v>
      </c>
      <c r="H14" s="25">
        <f t="shared" si="3"/>
        <v>0</v>
      </c>
      <c r="I14" s="25">
        <f t="shared" si="3"/>
        <v>90</v>
      </c>
      <c r="J14" s="25">
        <f t="shared" si="3"/>
        <v>302.60000000000002</v>
      </c>
      <c r="K14" s="25">
        <f t="shared" si="3"/>
        <v>44</v>
      </c>
      <c r="L14" s="25">
        <f t="shared" si="3"/>
        <v>186.1</v>
      </c>
      <c r="M14" s="25">
        <f t="shared" si="3"/>
        <v>80</v>
      </c>
      <c r="N14" s="25">
        <f t="shared" si="3"/>
        <v>0</v>
      </c>
      <c r="O14" s="25">
        <f t="shared" si="3"/>
        <v>189.5</v>
      </c>
      <c r="P14" s="18">
        <f t="shared" ref="P14:P43" si="4">SUM(F14:O14)</f>
        <v>8973.1</v>
      </c>
      <c r="Q14" s="19" t="e">
        <f>P14-#REF!</f>
        <v>#REF!</v>
      </c>
      <c r="R14" s="21">
        <v>1</v>
      </c>
      <c r="S14" s="23"/>
    </row>
    <row r="15" spans="1:19" s="12" customFormat="1" ht="38.25" x14ac:dyDescent="0.2">
      <c r="A15" s="6" t="s">
        <v>0</v>
      </c>
      <c r="B15" s="4" t="s">
        <v>16</v>
      </c>
      <c r="C15" s="4"/>
      <c r="D15" s="4"/>
      <c r="E15" s="22">
        <f t="shared" ref="E15:E16" si="5">F15+G15+H15+I15+J15+K15+L15+M15+N15+O15</f>
        <v>1390.9999999999998</v>
      </c>
      <c r="F15" s="16"/>
      <c r="G15" s="16">
        <v>1170.5999999999999</v>
      </c>
      <c r="H15" s="16"/>
      <c r="I15" s="16">
        <v>90</v>
      </c>
      <c r="J15" s="16"/>
      <c r="K15" s="17">
        <v>1</v>
      </c>
      <c r="L15" s="16">
        <v>70.099999999999994</v>
      </c>
      <c r="M15" s="16"/>
      <c r="N15" s="16"/>
      <c r="O15" s="16">
        <v>59.3</v>
      </c>
      <c r="P15" s="18">
        <f t="shared" si="4"/>
        <v>1390.9999999999998</v>
      </c>
      <c r="Q15" s="19" t="e">
        <f>P15-#REF!</f>
        <v>#REF!</v>
      </c>
      <c r="R15" s="21"/>
      <c r="S15" s="21"/>
    </row>
    <row r="16" spans="1:19" ht="25.5" x14ac:dyDescent="0.2">
      <c r="A16" s="6" t="s">
        <v>0</v>
      </c>
      <c r="B16" s="4" t="s">
        <v>17</v>
      </c>
      <c r="C16" s="4"/>
      <c r="D16" s="4"/>
      <c r="E16" s="22">
        <f t="shared" si="5"/>
        <v>1495.4</v>
      </c>
      <c r="F16" s="16"/>
      <c r="G16" s="16">
        <v>823.6</v>
      </c>
      <c r="H16" s="16"/>
      <c r="I16" s="16"/>
      <c r="J16" s="16">
        <v>302.60000000000002</v>
      </c>
      <c r="K16" s="17">
        <v>43</v>
      </c>
      <c r="L16" s="16">
        <v>116</v>
      </c>
      <c r="M16" s="16">
        <v>80</v>
      </c>
      <c r="N16" s="16"/>
      <c r="O16" s="17">
        <v>130.19999999999999</v>
      </c>
      <c r="P16" s="18">
        <f t="shared" si="4"/>
        <v>1495.4</v>
      </c>
      <c r="Q16" s="19" t="e">
        <f>P16-#REF!</f>
        <v>#REF!</v>
      </c>
      <c r="R16" s="23"/>
      <c r="S16" s="23"/>
    </row>
    <row r="17" spans="1:19" ht="15.75" x14ac:dyDescent="0.2">
      <c r="A17" s="6" t="s">
        <v>0</v>
      </c>
      <c r="B17" s="5" t="s">
        <v>3</v>
      </c>
      <c r="C17" s="5">
        <v>1574</v>
      </c>
      <c r="D17" s="13">
        <v>0.45900000000000002</v>
      </c>
      <c r="E17" s="25">
        <f>E18+E19</f>
        <v>3083.8999999999996</v>
      </c>
      <c r="F17" s="25">
        <v>9053.7999999999993</v>
      </c>
      <c r="G17" s="25">
        <f t="shared" ref="F17:O17" si="6">G18+G19</f>
        <v>1849.2</v>
      </c>
      <c r="H17" s="25">
        <f t="shared" si="6"/>
        <v>0</v>
      </c>
      <c r="I17" s="25">
        <f t="shared" si="6"/>
        <v>0</v>
      </c>
      <c r="J17" s="25">
        <f t="shared" si="6"/>
        <v>185.5</v>
      </c>
      <c r="K17" s="25">
        <f t="shared" si="6"/>
        <v>45.6</v>
      </c>
      <c r="L17" s="25">
        <f t="shared" si="6"/>
        <v>407.4</v>
      </c>
      <c r="M17" s="25">
        <f t="shared" si="6"/>
        <v>394.8</v>
      </c>
      <c r="N17" s="25">
        <f t="shared" si="6"/>
        <v>0</v>
      </c>
      <c r="O17" s="25">
        <f t="shared" si="6"/>
        <v>201.4</v>
      </c>
      <c r="P17" s="18">
        <f t="shared" si="4"/>
        <v>12137.699999999999</v>
      </c>
      <c r="Q17" s="19" t="e">
        <f>P17-#REF!</f>
        <v>#REF!</v>
      </c>
      <c r="R17" s="21">
        <v>1</v>
      </c>
      <c r="S17" s="23"/>
    </row>
    <row r="18" spans="1:19" s="12" customFormat="1" ht="38.25" x14ac:dyDescent="0.2">
      <c r="A18" s="6" t="s">
        <v>0</v>
      </c>
      <c r="B18" s="4" t="s">
        <v>18</v>
      </c>
      <c r="C18" s="4"/>
      <c r="D18" s="4"/>
      <c r="E18" s="22">
        <f t="shared" ref="E18:E19" si="7">F18+G18+H18+I18+J18+K18+L18+M18+N18+O18</f>
        <v>1322</v>
      </c>
      <c r="F18" s="16"/>
      <c r="G18" s="16">
        <v>1314.4</v>
      </c>
      <c r="H18" s="16"/>
      <c r="I18" s="16"/>
      <c r="J18" s="16"/>
      <c r="K18" s="17"/>
      <c r="L18" s="16"/>
      <c r="M18" s="16"/>
      <c r="N18" s="16"/>
      <c r="O18" s="16">
        <v>7.6</v>
      </c>
      <c r="P18" s="18">
        <f t="shared" si="4"/>
        <v>1322</v>
      </c>
      <c r="Q18" s="19" t="e">
        <f>P18-#REF!</f>
        <v>#REF!</v>
      </c>
      <c r="R18" s="21"/>
      <c r="S18" s="21"/>
    </row>
    <row r="19" spans="1:19" ht="25.5" x14ac:dyDescent="0.2">
      <c r="A19" s="6" t="s">
        <v>0</v>
      </c>
      <c r="B19" s="4" t="s">
        <v>19</v>
      </c>
      <c r="C19" s="4"/>
      <c r="D19" s="4"/>
      <c r="E19" s="22">
        <f t="shared" si="7"/>
        <v>1761.8999999999999</v>
      </c>
      <c r="F19" s="16"/>
      <c r="G19" s="16">
        <v>534.79999999999995</v>
      </c>
      <c r="H19" s="16"/>
      <c r="I19" s="16"/>
      <c r="J19" s="16">
        <v>185.5</v>
      </c>
      <c r="K19" s="17">
        <v>45.6</v>
      </c>
      <c r="L19" s="16">
        <v>407.4</v>
      </c>
      <c r="M19" s="16">
        <v>394.8</v>
      </c>
      <c r="N19" s="16"/>
      <c r="O19" s="16">
        <v>193.8</v>
      </c>
      <c r="P19" s="18">
        <f t="shared" si="4"/>
        <v>1761.8999999999999</v>
      </c>
      <c r="Q19" s="19" t="e">
        <f>P19-#REF!</f>
        <v>#REF!</v>
      </c>
      <c r="R19" s="23"/>
      <c r="S19" s="23"/>
    </row>
    <row r="20" spans="1:19" ht="15.75" x14ac:dyDescent="0.2">
      <c r="A20" s="6" t="s">
        <v>0</v>
      </c>
      <c r="B20" s="5" t="s">
        <v>1</v>
      </c>
      <c r="C20" s="5">
        <v>410</v>
      </c>
      <c r="D20" s="13">
        <v>0.89600000000000002</v>
      </c>
      <c r="E20" s="25">
        <f t="shared" ref="E20:O20" si="8">E21+E22</f>
        <v>2469.8000000000002</v>
      </c>
      <c r="F20" s="25">
        <v>5527.2</v>
      </c>
      <c r="G20" s="25">
        <f t="shared" si="8"/>
        <v>1393.2</v>
      </c>
      <c r="H20" s="25">
        <f t="shared" si="8"/>
        <v>0</v>
      </c>
      <c r="I20" s="25">
        <f t="shared" si="8"/>
        <v>0</v>
      </c>
      <c r="J20" s="25">
        <f t="shared" si="8"/>
        <v>259.8</v>
      </c>
      <c r="K20" s="25">
        <f t="shared" si="8"/>
        <v>164.9</v>
      </c>
      <c r="L20" s="25">
        <f t="shared" si="8"/>
        <v>210</v>
      </c>
      <c r="M20" s="25">
        <f t="shared" si="8"/>
        <v>217.3</v>
      </c>
      <c r="N20" s="25">
        <f t="shared" si="8"/>
        <v>0</v>
      </c>
      <c r="O20" s="25">
        <f t="shared" si="8"/>
        <v>224.60000000000002</v>
      </c>
      <c r="P20" s="18">
        <f t="shared" si="4"/>
        <v>7997</v>
      </c>
      <c r="Q20" s="19" t="e">
        <f>P20-#REF!</f>
        <v>#REF!</v>
      </c>
      <c r="R20" s="21">
        <v>1</v>
      </c>
      <c r="S20" s="23"/>
    </row>
    <row r="21" spans="1:19" s="12" customFormat="1" ht="38.25" x14ac:dyDescent="0.2">
      <c r="A21" s="6" t="s">
        <v>0</v>
      </c>
      <c r="B21" s="4" t="s">
        <v>20</v>
      </c>
      <c r="C21" s="4"/>
      <c r="D21" s="14"/>
      <c r="E21" s="22">
        <f t="shared" ref="E21:E22" si="9">F21+G21+H21+I21+J21+K21+L21+M21+N21+O21</f>
        <v>1421.1000000000001</v>
      </c>
      <c r="F21" s="16"/>
      <c r="G21" s="16">
        <v>1238.2</v>
      </c>
      <c r="H21" s="16"/>
      <c r="I21" s="16"/>
      <c r="J21" s="16"/>
      <c r="K21" s="17">
        <v>2</v>
      </c>
      <c r="L21" s="16">
        <v>70</v>
      </c>
      <c r="M21" s="16"/>
      <c r="N21" s="16"/>
      <c r="O21" s="16">
        <v>110.9</v>
      </c>
      <c r="P21" s="18">
        <f t="shared" si="4"/>
        <v>1421.1000000000001</v>
      </c>
      <c r="Q21" s="19" t="e">
        <f>P21-#REF!</f>
        <v>#REF!</v>
      </c>
      <c r="R21" s="21"/>
      <c r="S21" s="21"/>
    </row>
    <row r="22" spans="1:19" ht="25.5" x14ac:dyDescent="0.2">
      <c r="A22" s="6" t="s">
        <v>0</v>
      </c>
      <c r="B22" s="4" t="s">
        <v>21</v>
      </c>
      <c r="C22" s="4"/>
      <c r="D22" s="14"/>
      <c r="E22" s="22">
        <f t="shared" si="9"/>
        <v>1048.7</v>
      </c>
      <c r="F22" s="16"/>
      <c r="G22" s="16">
        <v>155</v>
      </c>
      <c r="H22" s="16"/>
      <c r="I22" s="16"/>
      <c r="J22" s="16">
        <v>259.8</v>
      </c>
      <c r="K22" s="17">
        <v>162.9</v>
      </c>
      <c r="L22" s="16">
        <v>140</v>
      </c>
      <c r="M22" s="16">
        <v>217.3</v>
      </c>
      <c r="N22" s="16"/>
      <c r="O22" s="17">
        <v>113.7</v>
      </c>
      <c r="P22" s="18">
        <f t="shared" si="4"/>
        <v>1048.7</v>
      </c>
      <c r="Q22" s="19" t="e">
        <f>P22-#REF!</f>
        <v>#REF!</v>
      </c>
      <c r="R22" s="23"/>
      <c r="S22" s="23"/>
    </row>
    <row r="23" spans="1:19" ht="15.75" x14ac:dyDescent="0.2">
      <c r="A23" s="6" t="s">
        <v>0</v>
      </c>
      <c r="B23" s="5" t="s">
        <v>4</v>
      </c>
      <c r="C23" s="5">
        <v>546</v>
      </c>
      <c r="D23" s="13">
        <v>0.65600000000000003</v>
      </c>
      <c r="E23" s="25">
        <f t="shared" ref="E23:O23" si="10">E24+E25</f>
        <v>1747.5</v>
      </c>
      <c r="F23" s="25">
        <v>6415.2</v>
      </c>
      <c r="G23" s="25">
        <f t="shared" si="10"/>
        <v>860.5</v>
      </c>
      <c r="H23" s="25">
        <f t="shared" si="10"/>
        <v>0</v>
      </c>
      <c r="I23" s="25">
        <f t="shared" si="10"/>
        <v>0</v>
      </c>
      <c r="J23" s="25">
        <f t="shared" si="10"/>
        <v>330</v>
      </c>
      <c r="K23" s="25">
        <f t="shared" si="10"/>
        <v>41.3</v>
      </c>
      <c r="L23" s="25">
        <f t="shared" si="10"/>
        <v>221.7</v>
      </c>
      <c r="M23" s="25">
        <f t="shared" si="10"/>
        <v>144</v>
      </c>
      <c r="N23" s="25">
        <f t="shared" si="10"/>
        <v>0</v>
      </c>
      <c r="O23" s="25">
        <f t="shared" si="10"/>
        <v>150</v>
      </c>
      <c r="P23" s="18">
        <f t="shared" si="4"/>
        <v>8162.7</v>
      </c>
      <c r="Q23" s="19" t="e">
        <f>P23-#REF!</f>
        <v>#REF!</v>
      </c>
      <c r="R23" s="21">
        <v>1</v>
      </c>
      <c r="S23" s="23"/>
    </row>
    <row r="24" spans="1:19" s="12" customFormat="1" ht="38.25" x14ac:dyDescent="0.2">
      <c r="A24" s="6" t="s">
        <v>0</v>
      </c>
      <c r="B24" s="4" t="s">
        <v>22</v>
      </c>
      <c r="C24" s="4"/>
      <c r="D24" s="14"/>
      <c r="E24" s="22">
        <f t="shared" ref="E24:E25" si="11">F24+G24+H24+I24+J24+K24+L24+M24+N24+O24</f>
        <v>504.6</v>
      </c>
      <c r="F24" s="16"/>
      <c r="G24" s="16">
        <v>350</v>
      </c>
      <c r="H24" s="16"/>
      <c r="I24" s="16"/>
      <c r="J24" s="16"/>
      <c r="K24" s="17">
        <v>20</v>
      </c>
      <c r="L24" s="17">
        <v>99.6</v>
      </c>
      <c r="M24" s="16"/>
      <c r="N24" s="16"/>
      <c r="O24" s="16">
        <v>35</v>
      </c>
      <c r="P24" s="18">
        <f t="shared" si="4"/>
        <v>504.6</v>
      </c>
      <c r="Q24" s="19" t="e">
        <f>P24-#REF!</f>
        <v>#REF!</v>
      </c>
      <c r="R24" s="21"/>
      <c r="S24" s="21"/>
    </row>
    <row r="25" spans="1:19" ht="25.5" x14ac:dyDescent="0.2">
      <c r="A25" s="6" t="s">
        <v>0</v>
      </c>
      <c r="B25" s="4" t="s">
        <v>23</v>
      </c>
      <c r="C25" s="4"/>
      <c r="D25" s="14"/>
      <c r="E25" s="22">
        <f t="shared" si="11"/>
        <v>1242.9000000000001</v>
      </c>
      <c r="F25" s="16"/>
      <c r="G25" s="16">
        <v>510.5</v>
      </c>
      <c r="H25" s="16"/>
      <c r="I25" s="16"/>
      <c r="J25" s="16">
        <v>330</v>
      </c>
      <c r="K25" s="17">
        <v>21.3</v>
      </c>
      <c r="L25" s="17">
        <v>122.1</v>
      </c>
      <c r="M25" s="16">
        <v>144</v>
      </c>
      <c r="N25" s="16"/>
      <c r="O25" s="16">
        <v>115</v>
      </c>
      <c r="P25" s="18">
        <f t="shared" si="4"/>
        <v>1242.9000000000001</v>
      </c>
      <c r="Q25" s="19" t="e">
        <f>P25-#REF!</f>
        <v>#REF!</v>
      </c>
      <c r="R25" s="23"/>
      <c r="S25" s="23"/>
    </row>
    <row r="26" spans="1:19" ht="15.75" x14ac:dyDescent="0.2">
      <c r="A26" s="6" t="s">
        <v>0</v>
      </c>
      <c r="B26" s="5" t="s">
        <v>5</v>
      </c>
      <c r="C26" s="5">
        <v>874</v>
      </c>
      <c r="D26" s="13">
        <v>0.29099999999999998</v>
      </c>
      <c r="E26" s="25">
        <f t="shared" ref="E26:O26" si="12">E27+E28</f>
        <v>1788.4</v>
      </c>
      <c r="F26" s="25">
        <v>4983.2</v>
      </c>
      <c r="G26" s="25">
        <f t="shared" si="12"/>
        <v>1070.5999999999999</v>
      </c>
      <c r="H26" s="25">
        <f t="shared" si="12"/>
        <v>0</v>
      </c>
      <c r="I26" s="25">
        <f t="shared" si="12"/>
        <v>17</v>
      </c>
      <c r="J26" s="25">
        <f t="shared" si="12"/>
        <v>142.9</v>
      </c>
      <c r="K26" s="25">
        <f t="shared" si="12"/>
        <v>27.5</v>
      </c>
      <c r="L26" s="25">
        <f t="shared" si="12"/>
        <v>177.8</v>
      </c>
      <c r="M26" s="25">
        <f t="shared" si="12"/>
        <v>168</v>
      </c>
      <c r="N26" s="25">
        <f t="shared" si="12"/>
        <v>27.2</v>
      </c>
      <c r="O26" s="25">
        <f t="shared" si="12"/>
        <v>157.39999999999998</v>
      </c>
      <c r="P26" s="18">
        <f t="shared" si="4"/>
        <v>6771.5999999999985</v>
      </c>
      <c r="Q26" s="19" t="e">
        <f>P26-#REF!</f>
        <v>#REF!</v>
      </c>
      <c r="R26" s="21">
        <v>1</v>
      </c>
      <c r="S26" s="23"/>
    </row>
    <row r="27" spans="1:19" s="12" customFormat="1" ht="25.5" x14ac:dyDescent="0.2">
      <c r="A27" s="6" t="s">
        <v>0</v>
      </c>
      <c r="B27" s="4" t="s">
        <v>24</v>
      </c>
      <c r="C27" s="4"/>
      <c r="D27" s="14"/>
      <c r="E27" s="22">
        <f t="shared" ref="E27:E28" si="13">F27+G27+H27+I27+J27+K27+L27+M27+N27+O27</f>
        <v>806.6</v>
      </c>
      <c r="F27" s="16"/>
      <c r="G27" s="16">
        <v>710.6</v>
      </c>
      <c r="H27" s="16"/>
      <c r="I27" s="16"/>
      <c r="J27" s="16"/>
      <c r="K27" s="17">
        <v>1.5</v>
      </c>
      <c r="L27" s="16">
        <v>52.8</v>
      </c>
      <c r="M27" s="16"/>
      <c r="N27" s="16">
        <v>20.5</v>
      </c>
      <c r="O27" s="16">
        <v>21.2</v>
      </c>
      <c r="P27" s="18">
        <f t="shared" si="4"/>
        <v>806.6</v>
      </c>
      <c r="Q27" s="19" t="e">
        <f>P27-#REF!</f>
        <v>#REF!</v>
      </c>
      <c r="R27" s="21"/>
      <c r="S27" s="21"/>
    </row>
    <row r="28" spans="1:19" ht="43.5" customHeight="1" x14ac:dyDescent="0.2">
      <c r="A28" s="6" t="s">
        <v>0</v>
      </c>
      <c r="B28" s="4" t="s">
        <v>25</v>
      </c>
      <c r="C28" s="4"/>
      <c r="D28" s="14"/>
      <c r="E28" s="22">
        <f t="shared" si="13"/>
        <v>981.8</v>
      </c>
      <c r="F28" s="16"/>
      <c r="G28" s="16">
        <v>360</v>
      </c>
      <c r="H28" s="16"/>
      <c r="I28" s="16">
        <v>17</v>
      </c>
      <c r="J28" s="16">
        <v>142.9</v>
      </c>
      <c r="K28" s="17">
        <v>26</v>
      </c>
      <c r="L28" s="16">
        <v>125</v>
      </c>
      <c r="M28" s="16">
        <v>168</v>
      </c>
      <c r="N28" s="16">
        <v>6.7</v>
      </c>
      <c r="O28" s="17">
        <v>136.19999999999999</v>
      </c>
      <c r="P28" s="18">
        <f t="shared" si="4"/>
        <v>981.8</v>
      </c>
      <c r="Q28" s="19" t="e">
        <f>P28-#REF!</f>
        <v>#REF!</v>
      </c>
      <c r="R28" s="23"/>
      <c r="S28" s="23"/>
    </row>
    <row r="29" spans="1:19" ht="15.75" x14ac:dyDescent="0.2">
      <c r="A29" s="6" t="s">
        <v>0</v>
      </c>
      <c r="B29" s="5" t="s">
        <v>6</v>
      </c>
      <c r="C29" s="5">
        <v>899</v>
      </c>
      <c r="D29" s="13">
        <v>0.54400000000000004</v>
      </c>
      <c r="E29" s="25">
        <f t="shared" ref="E29:O29" si="14">E30+E31</f>
        <v>2043.3000000000002</v>
      </c>
      <c r="F29" s="25">
        <v>5671.4</v>
      </c>
      <c r="G29" s="25">
        <f t="shared" si="14"/>
        <v>1148.5999999999999</v>
      </c>
      <c r="H29" s="25">
        <f t="shared" si="14"/>
        <v>61.1</v>
      </c>
      <c r="I29" s="25">
        <f t="shared" si="14"/>
        <v>0</v>
      </c>
      <c r="J29" s="25">
        <f t="shared" si="14"/>
        <v>246</v>
      </c>
      <c r="K29" s="25">
        <f t="shared" si="14"/>
        <v>40</v>
      </c>
      <c r="L29" s="25">
        <f t="shared" si="14"/>
        <v>134.4</v>
      </c>
      <c r="M29" s="25">
        <f t="shared" si="14"/>
        <v>250</v>
      </c>
      <c r="N29" s="25">
        <f t="shared" si="14"/>
        <v>13.3</v>
      </c>
      <c r="O29" s="25">
        <f t="shared" si="14"/>
        <v>149.9</v>
      </c>
      <c r="P29" s="18">
        <f t="shared" si="4"/>
        <v>7714.7</v>
      </c>
      <c r="Q29" s="19" t="e">
        <f>P29-#REF!</f>
        <v>#REF!</v>
      </c>
      <c r="R29" s="21">
        <v>1</v>
      </c>
      <c r="S29" s="23"/>
    </row>
    <row r="30" spans="1:19" s="12" customFormat="1" ht="38.25" x14ac:dyDescent="0.2">
      <c r="A30" s="6" t="s">
        <v>0</v>
      </c>
      <c r="B30" s="4" t="s">
        <v>26</v>
      </c>
      <c r="C30" s="4"/>
      <c r="D30" s="14"/>
      <c r="E30" s="22">
        <f t="shared" ref="E30:E31" si="15">F30+G30+H30+I30+J30+K30+L30+M30+N30+O30</f>
        <v>798.4</v>
      </c>
      <c r="F30" s="16"/>
      <c r="G30" s="16">
        <v>626.9</v>
      </c>
      <c r="H30" s="16">
        <v>61.1</v>
      </c>
      <c r="I30" s="16"/>
      <c r="J30" s="16">
        <v>42</v>
      </c>
      <c r="K30" s="17">
        <v>5</v>
      </c>
      <c r="L30" s="17">
        <v>39.4</v>
      </c>
      <c r="M30" s="16"/>
      <c r="N30" s="16"/>
      <c r="O30" s="16">
        <v>24</v>
      </c>
      <c r="P30" s="18">
        <f t="shared" si="4"/>
        <v>798.4</v>
      </c>
      <c r="Q30" s="19" t="e">
        <f>P30-#REF!</f>
        <v>#REF!</v>
      </c>
      <c r="R30" s="21"/>
      <c r="S30" s="21"/>
    </row>
    <row r="31" spans="1:19" ht="40.5" customHeight="1" x14ac:dyDescent="0.2">
      <c r="A31" s="6" t="s">
        <v>0</v>
      </c>
      <c r="B31" s="4" t="s">
        <v>27</v>
      </c>
      <c r="C31" s="4"/>
      <c r="D31" s="14"/>
      <c r="E31" s="22">
        <f t="shared" si="15"/>
        <v>1244.9000000000001</v>
      </c>
      <c r="F31" s="16"/>
      <c r="G31" s="16">
        <v>521.70000000000005</v>
      </c>
      <c r="H31" s="16"/>
      <c r="I31" s="16"/>
      <c r="J31" s="16">
        <v>204</v>
      </c>
      <c r="K31" s="17">
        <v>35</v>
      </c>
      <c r="L31" s="17">
        <v>95</v>
      </c>
      <c r="M31" s="16">
        <v>250</v>
      </c>
      <c r="N31" s="16">
        <v>13.3</v>
      </c>
      <c r="O31" s="17">
        <v>125.9</v>
      </c>
      <c r="P31" s="18">
        <f t="shared" si="4"/>
        <v>1244.9000000000001</v>
      </c>
      <c r="Q31" s="19" t="e">
        <f>P31-#REF!</f>
        <v>#REF!</v>
      </c>
      <c r="R31" s="23"/>
      <c r="S31" s="23"/>
    </row>
    <row r="32" spans="1:19" ht="15.75" x14ac:dyDescent="0.2">
      <c r="A32" s="6" t="s">
        <v>0</v>
      </c>
      <c r="B32" s="5" t="s">
        <v>7</v>
      </c>
      <c r="C32" s="5">
        <v>307</v>
      </c>
      <c r="D32" s="13">
        <v>0.33700000000000002</v>
      </c>
      <c r="E32" s="25">
        <f t="shared" ref="E32:O32" si="16">E33+E34</f>
        <v>1266.5999999999999</v>
      </c>
      <c r="F32" s="25">
        <v>4717.6000000000004</v>
      </c>
      <c r="G32" s="25">
        <f t="shared" si="16"/>
        <v>549.9</v>
      </c>
      <c r="H32" s="25">
        <f t="shared" si="16"/>
        <v>0</v>
      </c>
      <c r="I32" s="25">
        <f t="shared" si="16"/>
        <v>0</v>
      </c>
      <c r="J32" s="25">
        <f t="shared" si="16"/>
        <v>178.5</v>
      </c>
      <c r="K32" s="25">
        <f t="shared" si="16"/>
        <v>8.4</v>
      </c>
      <c r="L32" s="25">
        <f t="shared" si="16"/>
        <v>157</v>
      </c>
      <c r="M32" s="25">
        <f t="shared" si="16"/>
        <v>195.4</v>
      </c>
      <c r="N32" s="25">
        <f t="shared" si="16"/>
        <v>0</v>
      </c>
      <c r="O32" s="25">
        <f t="shared" si="16"/>
        <v>177.4</v>
      </c>
      <c r="P32" s="18">
        <f t="shared" si="4"/>
        <v>5984.1999999999989</v>
      </c>
      <c r="Q32" s="19" t="e">
        <f>P32-#REF!</f>
        <v>#REF!</v>
      </c>
      <c r="R32" s="21">
        <v>1</v>
      </c>
      <c r="S32" s="23"/>
    </row>
    <row r="33" spans="1:19" s="12" customFormat="1" ht="48" customHeight="1" x14ac:dyDescent="0.2">
      <c r="A33" s="6" t="s">
        <v>0</v>
      </c>
      <c r="B33" s="4" t="s">
        <v>28</v>
      </c>
      <c r="C33" s="4"/>
      <c r="D33" s="15"/>
      <c r="E33" s="22">
        <f t="shared" ref="E33:E34" si="17">F33+G33+H33+I33+J33+K33+L33+M33+N33+O33</f>
        <v>273.89999999999998</v>
      </c>
      <c r="F33" s="16"/>
      <c r="G33" s="16">
        <v>207.9</v>
      </c>
      <c r="H33" s="16"/>
      <c r="I33" s="16"/>
      <c r="J33" s="16"/>
      <c r="K33" s="17">
        <v>2.7</v>
      </c>
      <c r="L33" s="16">
        <v>40</v>
      </c>
      <c r="M33" s="16"/>
      <c r="N33" s="16"/>
      <c r="O33" s="16">
        <v>23.3</v>
      </c>
      <c r="P33" s="18">
        <f t="shared" si="4"/>
        <v>273.89999999999998</v>
      </c>
      <c r="Q33" s="19" t="e">
        <f>P33-#REF!</f>
        <v>#REF!</v>
      </c>
      <c r="R33" s="21"/>
      <c r="S33" s="21"/>
    </row>
    <row r="34" spans="1:19" ht="45.75" customHeight="1" x14ac:dyDescent="0.2">
      <c r="A34" s="6" t="s">
        <v>0</v>
      </c>
      <c r="B34" s="4" t="s">
        <v>29</v>
      </c>
      <c r="C34" s="4"/>
      <c r="D34" s="15"/>
      <c r="E34" s="22">
        <f t="shared" si="17"/>
        <v>992.7</v>
      </c>
      <c r="F34" s="16"/>
      <c r="G34" s="16">
        <v>342</v>
      </c>
      <c r="H34" s="16"/>
      <c r="I34" s="16"/>
      <c r="J34" s="16">
        <v>178.5</v>
      </c>
      <c r="K34" s="17">
        <v>5.7</v>
      </c>
      <c r="L34" s="16">
        <v>117</v>
      </c>
      <c r="M34" s="16">
        <v>195.4</v>
      </c>
      <c r="N34" s="16"/>
      <c r="O34" s="16">
        <v>154.1</v>
      </c>
      <c r="P34" s="18">
        <f t="shared" si="4"/>
        <v>992.7</v>
      </c>
      <c r="Q34" s="19" t="e">
        <f>P34-#REF!</f>
        <v>#REF!</v>
      </c>
      <c r="R34" s="23"/>
      <c r="S34" s="23"/>
    </row>
    <row r="35" spans="1:19" ht="15.75" x14ac:dyDescent="0.2">
      <c r="A35" s="6" t="s">
        <v>0</v>
      </c>
      <c r="B35" s="5" t="s">
        <v>8</v>
      </c>
      <c r="C35" s="5">
        <v>299</v>
      </c>
      <c r="D35" s="13">
        <v>0.47799999999999998</v>
      </c>
      <c r="E35" s="25">
        <f t="shared" ref="E35:O35" si="18">E36+E37</f>
        <v>1969.6</v>
      </c>
      <c r="F35" s="25">
        <v>4733.3999999999996</v>
      </c>
      <c r="G35" s="25">
        <f t="shared" si="18"/>
        <v>1317.7</v>
      </c>
      <c r="H35" s="25">
        <f t="shared" si="18"/>
        <v>45</v>
      </c>
      <c r="I35" s="25">
        <f t="shared" si="18"/>
        <v>0</v>
      </c>
      <c r="J35" s="25">
        <f t="shared" si="18"/>
        <v>160</v>
      </c>
      <c r="K35" s="25">
        <f t="shared" si="18"/>
        <v>64.099999999999994</v>
      </c>
      <c r="L35" s="25">
        <f t="shared" si="18"/>
        <v>97</v>
      </c>
      <c r="M35" s="25">
        <f t="shared" si="18"/>
        <v>160</v>
      </c>
      <c r="N35" s="25">
        <f t="shared" si="18"/>
        <v>0</v>
      </c>
      <c r="O35" s="25">
        <f t="shared" si="18"/>
        <v>125.8</v>
      </c>
      <c r="P35" s="18">
        <f t="shared" si="4"/>
        <v>6703</v>
      </c>
      <c r="Q35" s="19" t="e">
        <f>P35-#REF!</f>
        <v>#REF!</v>
      </c>
      <c r="R35" s="21">
        <v>1</v>
      </c>
      <c r="S35" s="23"/>
    </row>
    <row r="36" spans="1:19" s="12" customFormat="1" ht="38.25" x14ac:dyDescent="0.2">
      <c r="A36" s="6" t="s">
        <v>0</v>
      </c>
      <c r="B36" s="4" t="s">
        <v>30</v>
      </c>
      <c r="C36" s="4"/>
      <c r="D36" s="15"/>
      <c r="E36" s="22">
        <f t="shared" ref="E36:E37" si="19">F36+G36+H36+I36+J36+K36+L36+M36+N36+O36</f>
        <v>803.5</v>
      </c>
      <c r="F36" s="16"/>
      <c r="G36" s="17">
        <v>689.2</v>
      </c>
      <c r="H36" s="16">
        <v>45</v>
      </c>
      <c r="I36" s="16"/>
      <c r="J36" s="16"/>
      <c r="K36" s="17">
        <v>27</v>
      </c>
      <c r="L36" s="16">
        <v>33.5</v>
      </c>
      <c r="M36" s="16"/>
      <c r="N36" s="16"/>
      <c r="O36" s="16">
        <v>8.8000000000000007</v>
      </c>
      <c r="P36" s="18">
        <f t="shared" si="4"/>
        <v>803.5</v>
      </c>
      <c r="Q36" s="19" t="e">
        <f>P36-#REF!</f>
        <v>#REF!</v>
      </c>
      <c r="R36" s="21"/>
      <c r="S36" s="21"/>
    </row>
    <row r="37" spans="1:19" ht="25.5" x14ac:dyDescent="0.2">
      <c r="A37" s="6" t="s">
        <v>0</v>
      </c>
      <c r="B37" s="4" t="s">
        <v>31</v>
      </c>
      <c r="C37" s="4"/>
      <c r="D37" s="15"/>
      <c r="E37" s="22">
        <f t="shared" si="19"/>
        <v>1166.0999999999999</v>
      </c>
      <c r="F37" s="16"/>
      <c r="G37" s="17">
        <v>628.5</v>
      </c>
      <c r="H37" s="16"/>
      <c r="I37" s="16"/>
      <c r="J37" s="16">
        <v>160</v>
      </c>
      <c r="K37" s="17">
        <v>37.1</v>
      </c>
      <c r="L37" s="16">
        <v>63.5</v>
      </c>
      <c r="M37" s="17">
        <v>160</v>
      </c>
      <c r="N37" s="16"/>
      <c r="O37" s="17">
        <v>117</v>
      </c>
      <c r="P37" s="18">
        <f t="shared" si="4"/>
        <v>1166.0999999999999</v>
      </c>
      <c r="Q37" s="19" t="e">
        <f>P37-#REF!</f>
        <v>#REF!</v>
      </c>
      <c r="R37" s="23"/>
      <c r="S37" s="23"/>
    </row>
    <row r="38" spans="1:19" ht="15.75" x14ac:dyDescent="0.2">
      <c r="A38" s="6" t="s">
        <v>0</v>
      </c>
      <c r="B38" s="5" t="s">
        <v>9</v>
      </c>
      <c r="C38" s="5">
        <v>481</v>
      </c>
      <c r="D38" s="13">
        <v>0.53900000000000003</v>
      </c>
      <c r="E38" s="25">
        <f t="shared" ref="E38:O38" si="20">E39+E40</f>
        <v>1646.8</v>
      </c>
      <c r="F38" s="25">
        <v>4998.8999999999996</v>
      </c>
      <c r="G38" s="25">
        <f t="shared" si="20"/>
        <v>880.3</v>
      </c>
      <c r="H38" s="25">
        <f t="shared" si="20"/>
        <v>85</v>
      </c>
      <c r="I38" s="25">
        <f t="shared" si="20"/>
        <v>0</v>
      </c>
      <c r="J38" s="25">
        <f t="shared" si="20"/>
        <v>183.8</v>
      </c>
      <c r="K38" s="25">
        <f t="shared" si="20"/>
        <v>99</v>
      </c>
      <c r="L38" s="25">
        <f t="shared" si="20"/>
        <v>86.2</v>
      </c>
      <c r="M38" s="25">
        <f t="shared" si="20"/>
        <v>186.9</v>
      </c>
      <c r="N38" s="25">
        <f t="shared" si="20"/>
        <v>0</v>
      </c>
      <c r="O38" s="25">
        <f t="shared" si="20"/>
        <v>125.6</v>
      </c>
      <c r="P38" s="18">
        <f t="shared" si="4"/>
        <v>6645.7</v>
      </c>
      <c r="Q38" s="19" t="e">
        <f>P38-#REF!</f>
        <v>#REF!</v>
      </c>
      <c r="R38" s="21">
        <v>1</v>
      </c>
      <c r="S38" s="23"/>
    </row>
    <row r="39" spans="1:19" s="12" customFormat="1" ht="38.25" x14ac:dyDescent="0.2">
      <c r="A39" s="6" t="s">
        <v>0</v>
      </c>
      <c r="B39" s="4" t="s">
        <v>32</v>
      </c>
      <c r="C39" s="4"/>
      <c r="D39" s="15"/>
      <c r="E39" s="22">
        <f t="shared" ref="E39:E40" si="21">F39+G39+H39+I39+J39+K39+L39+M39+N39+O39</f>
        <v>407.09999999999997</v>
      </c>
      <c r="F39" s="16"/>
      <c r="G39" s="17">
        <v>274</v>
      </c>
      <c r="H39" s="16">
        <v>85</v>
      </c>
      <c r="I39" s="16"/>
      <c r="J39" s="16"/>
      <c r="K39" s="17">
        <v>2.5</v>
      </c>
      <c r="L39" s="16">
        <v>21.2</v>
      </c>
      <c r="M39" s="16"/>
      <c r="N39" s="16"/>
      <c r="O39" s="16">
        <v>24.4</v>
      </c>
      <c r="P39" s="18">
        <f t="shared" si="4"/>
        <v>407.09999999999997</v>
      </c>
      <c r="Q39" s="19" t="e">
        <f>P39-#REF!</f>
        <v>#REF!</v>
      </c>
      <c r="R39" s="21"/>
      <c r="S39" s="21"/>
    </row>
    <row r="40" spans="1:19" ht="25.5" x14ac:dyDescent="0.2">
      <c r="A40" s="6" t="s">
        <v>0</v>
      </c>
      <c r="B40" s="4" t="s">
        <v>33</v>
      </c>
      <c r="C40" s="4"/>
      <c r="D40" s="15"/>
      <c r="E40" s="22">
        <f t="shared" si="21"/>
        <v>1239.7</v>
      </c>
      <c r="F40" s="16"/>
      <c r="G40" s="17">
        <v>606.29999999999995</v>
      </c>
      <c r="H40" s="16"/>
      <c r="I40" s="16"/>
      <c r="J40" s="16">
        <v>183.8</v>
      </c>
      <c r="K40" s="17">
        <v>96.5</v>
      </c>
      <c r="L40" s="16">
        <v>65</v>
      </c>
      <c r="M40" s="16">
        <v>186.9</v>
      </c>
      <c r="N40" s="16"/>
      <c r="O40" s="16">
        <v>101.2</v>
      </c>
      <c r="P40" s="18">
        <f t="shared" si="4"/>
        <v>1239.7</v>
      </c>
      <c r="Q40" s="19" t="e">
        <f>P40-#REF!</f>
        <v>#REF!</v>
      </c>
      <c r="R40" s="23"/>
      <c r="S40" s="23"/>
    </row>
    <row r="41" spans="1:19" ht="15.75" x14ac:dyDescent="0.2">
      <c r="A41" s="6" t="s">
        <v>0</v>
      </c>
      <c r="B41" s="5" t="s">
        <v>10</v>
      </c>
      <c r="C41" s="5">
        <v>283</v>
      </c>
      <c r="D41" s="13">
        <v>0.311</v>
      </c>
      <c r="E41" s="25">
        <f t="shared" ref="E41:O41" si="22">E42+E43</f>
        <v>1681</v>
      </c>
      <c r="F41" s="25">
        <v>4046.3</v>
      </c>
      <c r="G41" s="25">
        <f t="shared" si="22"/>
        <v>885.80000000000007</v>
      </c>
      <c r="H41" s="25">
        <f t="shared" si="22"/>
        <v>0</v>
      </c>
      <c r="I41" s="25">
        <f t="shared" si="22"/>
        <v>0</v>
      </c>
      <c r="J41" s="25">
        <f t="shared" si="22"/>
        <v>175</v>
      </c>
      <c r="K41" s="25">
        <f t="shared" si="22"/>
        <v>16.7</v>
      </c>
      <c r="L41" s="25">
        <f t="shared" si="22"/>
        <v>130.5</v>
      </c>
      <c r="M41" s="25">
        <f t="shared" si="22"/>
        <v>356.4</v>
      </c>
      <c r="N41" s="25">
        <f t="shared" si="22"/>
        <v>0</v>
      </c>
      <c r="O41" s="25">
        <f t="shared" si="22"/>
        <v>116.6</v>
      </c>
      <c r="P41" s="18">
        <f t="shared" si="4"/>
        <v>5727.3</v>
      </c>
      <c r="Q41" s="19" t="e">
        <f>P41-#REF!</f>
        <v>#REF!</v>
      </c>
      <c r="R41" s="21">
        <v>1</v>
      </c>
      <c r="S41" s="23"/>
    </row>
    <row r="42" spans="1:19" s="12" customFormat="1" ht="38.25" x14ac:dyDescent="0.2">
      <c r="A42" s="6" t="s">
        <v>0</v>
      </c>
      <c r="B42" s="4" t="s">
        <v>34</v>
      </c>
      <c r="C42" s="4"/>
      <c r="D42" s="14"/>
      <c r="E42" s="22">
        <f t="shared" ref="E42:E43" si="23">F42+G42+H42+I42+J42+K42+L42+M42+N42+O42</f>
        <v>846.8</v>
      </c>
      <c r="F42" s="16"/>
      <c r="G42" s="16">
        <v>768.6</v>
      </c>
      <c r="H42" s="16"/>
      <c r="I42" s="16"/>
      <c r="J42" s="16"/>
      <c r="K42" s="17">
        <v>2.5</v>
      </c>
      <c r="L42" s="16">
        <v>47.3</v>
      </c>
      <c r="M42" s="16"/>
      <c r="N42" s="16"/>
      <c r="O42" s="16">
        <v>28.4</v>
      </c>
      <c r="P42" s="18">
        <f t="shared" si="4"/>
        <v>846.8</v>
      </c>
      <c r="Q42" s="19" t="e">
        <f>P42-#REF!</f>
        <v>#REF!</v>
      </c>
      <c r="R42" s="21"/>
      <c r="S42" s="21"/>
    </row>
    <row r="43" spans="1:19" ht="43.5" customHeight="1" x14ac:dyDescent="0.2">
      <c r="A43" s="6" t="s">
        <v>0</v>
      </c>
      <c r="B43" s="4" t="s">
        <v>35</v>
      </c>
      <c r="C43" s="4"/>
      <c r="D43" s="14"/>
      <c r="E43" s="22">
        <f t="shared" si="23"/>
        <v>834.2</v>
      </c>
      <c r="F43" s="16"/>
      <c r="G43" s="16">
        <v>117.2</v>
      </c>
      <c r="H43" s="16"/>
      <c r="I43" s="16"/>
      <c r="J43" s="16">
        <v>175</v>
      </c>
      <c r="K43" s="17">
        <v>14.2</v>
      </c>
      <c r="L43" s="16">
        <v>83.2</v>
      </c>
      <c r="M43" s="16">
        <v>356.4</v>
      </c>
      <c r="N43" s="16"/>
      <c r="O43" s="16">
        <v>88.2</v>
      </c>
      <c r="P43" s="18">
        <f t="shared" si="4"/>
        <v>834.2</v>
      </c>
      <c r="Q43" s="19" t="e">
        <f>P43-#REF!</f>
        <v>#REF!</v>
      </c>
      <c r="R43" s="23"/>
      <c r="S43" s="23"/>
    </row>
    <row r="44" spans="1:19" ht="36.75" customHeight="1" x14ac:dyDescent="0.2">
      <c r="B44" s="30" t="s">
        <v>52</v>
      </c>
      <c r="C44" s="30"/>
      <c r="D44" s="30"/>
      <c r="E44" s="32">
        <f>E41+E38+E35+E32+E29+E26+E23+E20+E17+E8+E14</f>
        <v>29407.9</v>
      </c>
      <c r="F44" s="32">
        <f>F41+F38+F35+F32+F29+F26+F23+F20+F17+F8+F14</f>
        <v>88067.5</v>
      </c>
      <c r="G44" s="32">
        <f t="shared" ref="F44:O44" si="24">G41+G38+G35+G32+G29+G26+G23+G20+G17+G8+G14</f>
        <v>15319.599999999999</v>
      </c>
      <c r="H44" s="32">
        <f t="shared" si="24"/>
        <v>191.1</v>
      </c>
      <c r="I44" s="32">
        <f t="shared" si="24"/>
        <v>157</v>
      </c>
      <c r="J44" s="32">
        <f t="shared" si="24"/>
        <v>5754.4000000000005</v>
      </c>
      <c r="K44" s="32">
        <f t="shared" si="24"/>
        <v>830.1</v>
      </c>
      <c r="L44" s="32">
        <f t="shared" si="24"/>
        <v>2285.5</v>
      </c>
      <c r="M44" s="32">
        <f t="shared" si="24"/>
        <v>2552.8999999999996</v>
      </c>
      <c r="N44" s="32">
        <f t="shared" si="24"/>
        <v>221.8</v>
      </c>
      <c r="O44" s="32">
        <f t="shared" si="24"/>
        <v>2095.5</v>
      </c>
    </row>
    <row r="45" spans="1:19" ht="34.5" customHeight="1" x14ac:dyDescent="0.2">
      <c r="B45" s="30" t="s">
        <v>53</v>
      </c>
      <c r="C45" s="33"/>
      <c r="D45" s="33"/>
      <c r="E45" s="34">
        <f>SUM(F45:O45)</f>
        <v>117587.50000000001</v>
      </c>
      <c r="F45" s="34">
        <v>88067.5</v>
      </c>
      <c r="G45" s="34">
        <v>14934.6</v>
      </c>
      <c r="H45" s="34">
        <v>174.9</v>
      </c>
      <c r="I45" s="34">
        <v>130.30000000000001</v>
      </c>
      <c r="J45" s="34">
        <v>5874.7</v>
      </c>
      <c r="K45" s="34">
        <v>1188.8</v>
      </c>
      <c r="L45" s="34">
        <v>2332.8000000000002</v>
      </c>
      <c r="M45" s="34">
        <v>2566.6</v>
      </c>
      <c r="N45" s="34">
        <v>221.8</v>
      </c>
      <c r="O45" s="34">
        <v>2095.5</v>
      </c>
    </row>
    <row r="46" spans="1:19" ht="22.5" customHeight="1" x14ac:dyDescent="0.2">
      <c r="B46" s="33" t="s">
        <v>54</v>
      </c>
      <c r="C46" s="33"/>
      <c r="D46" s="33"/>
      <c r="E46" s="35">
        <f>E45-E44</f>
        <v>88179.6</v>
      </c>
      <c r="F46" s="35">
        <f>F45-F44</f>
        <v>0</v>
      </c>
      <c r="G46" s="35">
        <f t="shared" ref="G46:O46" si="25">G45-G44</f>
        <v>-384.99999999999818</v>
      </c>
      <c r="H46" s="35">
        <f t="shared" si="25"/>
        <v>-16.199999999999989</v>
      </c>
      <c r="I46" s="35">
        <f t="shared" si="25"/>
        <v>-26.699999999999989</v>
      </c>
      <c r="J46" s="35">
        <f t="shared" si="25"/>
        <v>120.29999999999927</v>
      </c>
      <c r="K46" s="35">
        <f t="shared" si="25"/>
        <v>358.69999999999993</v>
      </c>
      <c r="L46" s="35">
        <f t="shared" si="25"/>
        <v>47.300000000000182</v>
      </c>
      <c r="M46" s="35">
        <f t="shared" si="25"/>
        <v>13.700000000000273</v>
      </c>
      <c r="N46" s="35">
        <f t="shared" si="25"/>
        <v>0</v>
      </c>
      <c r="O46" s="35">
        <f t="shared" si="25"/>
        <v>0</v>
      </c>
    </row>
    <row r="49" spans="2:6" ht="18.75" x14ac:dyDescent="0.3">
      <c r="B49" s="26"/>
      <c r="C49" s="26"/>
      <c r="D49" s="26"/>
      <c r="E49" s="26"/>
      <c r="F49" s="26"/>
    </row>
  </sheetData>
  <autoFilter ref="A6:S43"/>
  <mergeCells count="7">
    <mergeCell ref="E3:E5"/>
    <mergeCell ref="F4:O4"/>
    <mergeCell ref="B1:O1"/>
    <mergeCell ref="B3:B6"/>
    <mergeCell ref="C3:C6"/>
    <mergeCell ref="D3:D6"/>
    <mergeCell ref="F3:O3"/>
  </mergeCells>
  <phoneticPr fontId="3" type="noConversion"/>
  <printOptions horizontalCentered="1"/>
  <pageMargins left="0.15748031496062992" right="0.15748031496062992" top="0.15748031496062992" bottom="0.35433070866141736" header="0.15748031496062992" footer="0.15748031496062992"/>
  <pageSetup paperSize="9" scale="3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к Протоколу</vt:lpstr>
      <vt:lpstr>'Приложение 1 к Протоколу'!Заголовки_для_печати</vt:lpstr>
      <vt:lpstr>'Приложение 1 к Протоколу'!Область_печати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</dc:creator>
  <cp:lastModifiedBy>Kryzhikova</cp:lastModifiedBy>
  <cp:lastPrinted>2019-11-09T04:38:54Z</cp:lastPrinted>
  <dcterms:created xsi:type="dcterms:W3CDTF">2008-07-17T09:19:07Z</dcterms:created>
  <dcterms:modified xsi:type="dcterms:W3CDTF">2019-11-09T04:39:38Z</dcterms:modified>
</cp:coreProperties>
</file>